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idlingtonparishcouncil.sharepoint.com/sites/KidlingtonParishCouncil/Shared Documents/Councillor Share/2025/Community/4 September/"/>
    </mc:Choice>
  </mc:AlternateContent>
  <xr:revisionPtr revIDLastSave="68" documentId="8_{D8BFAEA2-6DE0-4DD1-9DFF-912B5ED8941F}" xr6:coauthVersionLast="47" xr6:coauthVersionMax="47" xr10:uidLastSave="{97805B41-4867-4CF1-89C8-8562586FF136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23" i="1" l="1"/>
  <c r="C23" i="1" l="1"/>
  <c r="G5" i="1" l="1"/>
</calcChain>
</file>

<file path=xl/sharedStrings.xml><?xml version="1.0" encoding="utf-8"?>
<sst xmlns="http://schemas.openxmlformats.org/spreadsheetml/2006/main" count="53" uniqueCount="46">
  <si>
    <t>Company</t>
  </si>
  <si>
    <t>Equipment / hired</t>
  </si>
  <si>
    <t>Balance</t>
  </si>
  <si>
    <t>Soundwaves Audio</t>
  </si>
  <si>
    <t>St Johns Ambulance</t>
  </si>
  <si>
    <t>First aid cover</t>
  </si>
  <si>
    <t>Cost   (-)</t>
  </si>
  <si>
    <t>Bus stop advertising</t>
  </si>
  <si>
    <t>Ken Corbett</t>
  </si>
  <si>
    <t>Income</t>
  </si>
  <si>
    <t>Food stalls</t>
  </si>
  <si>
    <t>Fair Rides</t>
  </si>
  <si>
    <t>PA/Lighting and generator</t>
  </si>
  <si>
    <t>Skyline Firworks</t>
  </si>
  <si>
    <t xml:space="preserve">Display, set up, </t>
  </si>
  <si>
    <t>Staging for Fire Performer</t>
  </si>
  <si>
    <t>Arron Fire Performer</t>
  </si>
  <si>
    <t>Stage/Platform</t>
  </si>
  <si>
    <t>Dynamic Design</t>
  </si>
  <si>
    <t>Firework Tickets</t>
  </si>
  <si>
    <t>CDC</t>
  </si>
  <si>
    <t>Cherwell Bins</t>
  </si>
  <si>
    <t>2023 Costs</t>
  </si>
  <si>
    <t>2024 Costs</t>
  </si>
  <si>
    <t>TBA</t>
  </si>
  <si>
    <t>Same as 2023</t>
  </si>
  <si>
    <t>incl above</t>
  </si>
  <si>
    <t>Matting for vehicles</t>
  </si>
  <si>
    <t>(same as 2023)</t>
  </si>
  <si>
    <t>Laser Show Performance</t>
  </si>
  <si>
    <t>Agreed at Community in June 2024</t>
  </si>
  <si>
    <t>Banner change artwork</t>
  </si>
  <si>
    <t>order 50% less tickets</t>
  </si>
  <si>
    <t>TOTAL</t>
  </si>
  <si>
    <t>Check list for Fireworks 2025</t>
  </si>
  <si>
    <t>2025 Costs</t>
  </si>
  <si>
    <t>Laser Show</t>
  </si>
  <si>
    <t>Matting</t>
  </si>
  <si>
    <t>**plus £1,800 ref laser show TBC for 2025</t>
  </si>
  <si>
    <t>**plus £1,380 matting for vehicles TBC for 2025</t>
  </si>
  <si>
    <t>?</t>
  </si>
  <si>
    <t>Budget £10,000 (TBC)</t>
  </si>
  <si>
    <t>1,800 TBC</t>
  </si>
  <si>
    <t>£265.85 TBC</t>
  </si>
  <si>
    <t>confirmed</t>
  </si>
  <si>
    <t>less this year as assessed need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</si>
</sst>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$&quot;#,##0.00"/>
    <numFmt numFmtId="165" formatCode="&quot;£&quot;#,##0.00"/>
  </numFmts>
  <fonts count="20" x14ac:knownFonts="1">
    <font>
      <sz val="11"/>
      <color theme="1"/>
      <name val="Calibri"/>
      <family val="2"/>
      <scheme val="minor"/>
    </font>
    <font>
      <b/>
      <sz val="24"/>
      <color indexed="54"/>
      <name val="Century Gothic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b/>
      <sz val="9"/>
      <color indexed="9"/>
      <name val="Century Gothic"/>
      <family val="2"/>
    </font>
    <font>
      <sz val="9"/>
      <name val="Century Gothic"/>
      <family val="2"/>
    </font>
    <font>
      <sz val="10"/>
      <name val="Century Gothic"/>
      <family val="2"/>
    </font>
    <font>
      <sz val="9"/>
      <color indexed="10"/>
      <name val="Century Gothic"/>
      <family val="2"/>
    </font>
    <font>
      <b/>
      <sz val="9"/>
      <name val="Century Gothic"/>
      <family val="2"/>
    </font>
    <font>
      <b/>
      <sz val="9"/>
      <color indexed="10"/>
      <name val="Century Gothic"/>
      <family val="2"/>
    </font>
    <font>
      <b/>
      <sz val="11"/>
      <name val="Calibri"/>
      <family val="2"/>
      <scheme val="minor"/>
    </font>
    <font>
      <b/>
      <u/>
      <sz val="9"/>
      <color rgb="FFFF0000"/>
      <name val="Century Gothic"/>
      <family val="2"/>
    </font>
    <font>
      <sz val="11"/>
      <color rgb="FF3F3F76"/>
      <name val="Calibri"/>
      <family val="2"/>
      <scheme val="minor"/>
    </font>
    <font>
      <b/>
      <sz val="10"/>
      <name val="Century Gothic"/>
      <family val="2"/>
    </font>
    <font>
      <b/>
      <sz val="9"/>
      <color rgb="FFFF0000"/>
      <name val="Century Gothic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entury Gothic"/>
      <family val="2"/>
    </font>
    <font>
      <b/>
      <sz val="11"/>
      <color theme="1"/>
      <name val="Calibri"/>
      <family val="2"/>
      <scheme val="minor"/>
    </font>
    <font>
      <b/>
      <sz val="8"/>
      <color rgb="FFFF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6" borderId="7" applyNumberFormat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4" fontId="5" fillId="0" borderId="5" xfId="0" applyNumberFormat="1" applyFont="1" applyBorder="1" applyAlignment="1">
      <alignment horizontal="left" vertical="center" wrapText="1"/>
    </xf>
    <xf numFmtId="6" fontId="8" fillId="0" borderId="5" xfId="0" applyNumberFormat="1" applyFont="1" applyBorder="1" applyAlignment="1">
      <alignment horizontal="left" vertical="center" wrapText="1"/>
    </xf>
    <xf numFmtId="44" fontId="8" fillId="0" borderId="5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4" fontId="5" fillId="3" borderId="6" xfId="0" applyNumberFormat="1" applyFont="1" applyFill="1" applyBorder="1" applyAlignment="1">
      <alignment horizontal="left" vertical="center" wrapText="1"/>
    </xf>
    <xf numFmtId="44" fontId="8" fillId="3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left" vertical="center" wrapText="1"/>
    </xf>
    <xf numFmtId="6" fontId="8" fillId="4" borderId="5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/>
    </xf>
    <xf numFmtId="44" fontId="9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8" fontId="10" fillId="6" borderId="7" xfId="1" applyNumberFormat="1" applyFont="1" applyAlignment="1">
      <alignment horizontal="center" vertical="center"/>
    </xf>
    <xf numFmtId="6" fontId="10" fillId="6" borderId="7" xfId="1" applyNumberFormat="1" applyFont="1" applyAlignment="1">
      <alignment horizontal="center" vertical="center"/>
    </xf>
    <xf numFmtId="165" fontId="10" fillId="6" borderId="7" xfId="1" applyNumberFormat="1" applyFont="1" applyAlignment="1">
      <alignment horizontal="center" vertical="center"/>
    </xf>
    <xf numFmtId="44" fontId="10" fillId="6" borderId="7" xfId="1" applyNumberFormat="1" applyFont="1" applyAlignment="1">
      <alignment horizontal="center" vertical="center"/>
    </xf>
    <xf numFmtId="8" fontId="10" fillId="5" borderId="8" xfId="0" applyNumberFormat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8" fontId="16" fillId="6" borderId="7" xfId="1" applyNumberFormat="1" applyFont="1" applyAlignment="1">
      <alignment vertical="center"/>
    </xf>
    <xf numFmtId="6" fontId="16" fillId="6" borderId="7" xfId="1" applyNumberFormat="1" applyFont="1" applyAlignment="1">
      <alignment vertical="center"/>
    </xf>
    <xf numFmtId="165" fontId="16" fillId="6" borderId="7" xfId="1" applyNumberFormat="1" applyFont="1" applyAlignment="1">
      <alignment vertical="center"/>
    </xf>
    <xf numFmtId="44" fontId="16" fillId="6" borderId="7" xfId="1" applyNumberFormat="1" applyFont="1" applyAlignment="1">
      <alignment vertical="center"/>
    </xf>
    <xf numFmtId="44" fontId="17" fillId="0" borderId="5" xfId="0" applyNumberFormat="1" applyFont="1" applyBorder="1" applyAlignment="1">
      <alignment vertical="center" wrapText="1"/>
    </xf>
    <xf numFmtId="165" fontId="15" fillId="6" borderId="7" xfId="1" applyNumberFormat="1" applyFont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6" fontId="0" fillId="0" borderId="0" xfId="0" applyNumberFormat="1"/>
    <xf numFmtId="3" fontId="18" fillId="0" borderId="0" xfId="0" applyNumberFormat="1" applyFont="1"/>
    <xf numFmtId="164" fontId="8" fillId="0" borderId="5" xfId="0" applyNumberFormat="1" applyFont="1" applyBorder="1" applyAlignment="1">
      <alignment horizontal="left" vertical="center" wrapText="1"/>
    </xf>
    <xf numFmtId="8" fontId="10" fillId="5" borderId="8" xfId="0" applyNumberFormat="1" applyFont="1" applyFill="1" applyBorder="1" applyAlignment="1">
      <alignment vertical="center"/>
    </xf>
    <xf numFmtId="44" fontId="5" fillId="3" borderId="11" xfId="0" applyNumberFormat="1" applyFont="1" applyFill="1" applyBorder="1" applyAlignment="1">
      <alignment horizontal="left" vertical="center" wrapText="1"/>
    </xf>
    <xf numFmtId="8" fontId="15" fillId="6" borderId="12" xfId="1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left" vertical="center" wrapText="1"/>
    </xf>
    <xf numFmtId="6" fontId="8" fillId="5" borderId="8" xfId="0" applyNumberFormat="1" applyFont="1" applyFill="1" applyBorder="1" applyAlignment="1">
      <alignment horizontal="right" vertical="center" wrapText="1"/>
    </xf>
    <xf numFmtId="6" fontId="18" fillId="0" borderId="8" xfId="0" applyNumberFormat="1" applyFont="1" applyBorder="1"/>
    <xf numFmtId="0" fontId="18" fillId="0" borderId="0" xfId="0" applyFont="1"/>
    <xf numFmtId="4" fontId="10" fillId="6" borderId="7" xfId="1" applyNumberFormat="1" applyFont="1" applyAlignment="1">
      <alignment horizontal="center" vertical="center"/>
    </xf>
    <xf numFmtId="8" fontId="15" fillId="6" borderId="7" xfId="1" applyNumberFormat="1" applyFont="1" applyAlignment="1">
      <alignment horizontal="center" vertical="center"/>
    </xf>
    <xf numFmtId="6" fontId="14" fillId="7" borderId="9" xfId="0" applyNumberFormat="1" applyFont="1" applyFill="1" applyBorder="1" applyAlignment="1">
      <alignment horizontal="left" vertical="center" wrapText="1"/>
    </xf>
    <xf numFmtId="8" fontId="8" fillId="0" borderId="5" xfId="0" applyNumberFormat="1" applyFont="1" applyBorder="1" applyAlignment="1">
      <alignment horizontal="left" vertical="center" wrapText="1"/>
    </xf>
    <xf numFmtId="6" fontId="19" fillId="0" borderId="5" xfId="0" applyNumberFormat="1" applyFont="1" applyBorder="1" applyAlignment="1">
      <alignment horizontal="left" vertical="center" wrapText="1"/>
    </xf>
    <xf numFmtId="6" fontId="18" fillId="0" borderId="17" xfId="0" applyNumberFormat="1" applyFont="1" applyBorder="1"/>
    <xf numFmtId="6" fontId="18" fillId="0" borderId="13" xfId="0" applyNumberFormat="1" applyFont="1" applyBorder="1"/>
    <xf numFmtId="0" fontId="18" fillId="0" borderId="19" xfId="0" applyFont="1" applyBorder="1"/>
    <xf numFmtId="0" fontId="18" fillId="0" borderId="14" xfId="0" applyFont="1" applyBorder="1"/>
    <xf numFmtId="6" fontId="18" fillId="0" borderId="15" xfId="0" applyNumberFormat="1" applyFont="1" applyBorder="1"/>
    <xf numFmtId="0" fontId="18" fillId="0" borderId="16" xfId="0" applyFont="1" applyBorder="1"/>
    <xf numFmtId="0" fontId="18" fillId="0" borderId="20" xfId="0" applyFont="1" applyBorder="1"/>
    <xf numFmtId="0" fontId="18" fillId="0" borderId="18" xfId="0" applyFont="1" applyBorder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M4" sqref="M4"/>
    </sheetView>
  </sheetViews>
  <sheetFormatPr defaultRowHeight="14.5" x14ac:dyDescent="0.35"/>
  <cols>
    <col min="1" max="1" width="20.54296875" customWidth="1"/>
    <col min="2" max="2" width="23" customWidth="1"/>
    <col min="3" max="3" width="10.36328125" customWidth="1"/>
    <col min="4" max="5" width="10.453125" style="17" customWidth="1"/>
    <col min="6" max="6" width="9.81640625" customWidth="1"/>
    <col min="7" max="7" width="9.453125" customWidth="1"/>
  </cols>
  <sheetData>
    <row r="1" spans="1:13" ht="29" x14ac:dyDescent="0.35">
      <c r="A1" s="57" t="s">
        <v>34</v>
      </c>
      <c r="B1" s="57"/>
      <c r="C1" s="57"/>
      <c r="D1" s="57"/>
      <c r="E1" s="57"/>
      <c r="F1" s="57"/>
      <c r="G1" s="57"/>
    </row>
    <row r="2" spans="1:13" x14ac:dyDescent="0.35">
      <c r="A2" s="58"/>
      <c r="B2" s="58"/>
      <c r="C2" s="58"/>
      <c r="D2" s="58"/>
      <c r="E2" s="58"/>
      <c r="F2" s="1"/>
      <c r="G2" s="1"/>
    </row>
    <row r="3" spans="1:13" x14ac:dyDescent="0.35">
      <c r="A3" s="59" t="s">
        <v>0</v>
      </c>
      <c r="B3" s="59" t="s">
        <v>1</v>
      </c>
      <c r="C3" s="61"/>
      <c r="D3" s="63" t="s">
        <v>6</v>
      </c>
      <c r="E3" s="63" t="s">
        <v>6</v>
      </c>
      <c r="F3" s="59" t="s">
        <v>9</v>
      </c>
      <c r="G3" s="59" t="s">
        <v>2</v>
      </c>
    </row>
    <row r="4" spans="1:13" ht="15" thickBot="1" x14ac:dyDescent="0.4">
      <c r="A4" s="60"/>
      <c r="B4" s="60"/>
      <c r="C4" s="62"/>
      <c r="D4" s="64"/>
      <c r="E4" s="64"/>
      <c r="F4" s="60"/>
      <c r="G4" s="60"/>
    </row>
    <row r="5" spans="1:13" x14ac:dyDescent="0.35">
      <c r="A5" s="2"/>
      <c r="B5" s="3"/>
      <c r="C5" s="24"/>
      <c r="D5" s="15"/>
      <c r="E5" s="15"/>
      <c r="F5" s="4"/>
      <c r="G5" s="8" t="str">
        <f>IF(AND(ISBLANK(E5),ISBLANK(F5)),"",#REF!-E5+F5)</f>
        <v/>
      </c>
    </row>
    <row r="6" spans="1:13" ht="23" x14ac:dyDescent="0.35">
      <c r="A6" s="13" t="s">
        <v>41</v>
      </c>
      <c r="B6" s="33" t="s">
        <v>38</v>
      </c>
      <c r="C6" s="24"/>
      <c r="D6" s="16"/>
      <c r="E6" s="16"/>
      <c r="F6" s="5"/>
      <c r="G6" s="9"/>
    </row>
    <row r="7" spans="1:13" ht="23" x14ac:dyDescent="0.35">
      <c r="A7" s="2"/>
      <c r="B7" s="33" t="s">
        <v>39</v>
      </c>
      <c r="C7" s="24"/>
      <c r="D7" s="16"/>
      <c r="E7" s="16"/>
      <c r="F7" s="5"/>
      <c r="G7" s="9"/>
    </row>
    <row r="8" spans="1:13" x14ac:dyDescent="0.35">
      <c r="A8" s="2"/>
      <c r="B8" s="3"/>
      <c r="C8" s="24"/>
      <c r="D8" s="16"/>
      <c r="E8" s="16"/>
      <c r="F8" s="5"/>
      <c r="G8" s="9"/>
    </row>
    <row r="9" spans="1:13" x14ac:dyDescent="0.35">
      <c r="A9" s="7" t="s">
        <v>11</v>
      </c>
      <c r="B9" s="12"/>
      <c r="C9" s="24"/>
      <c r="D9" s="16"/>
      <c r="E9" s="16"/>
      <c r="F9" s="11"/>
      <c r="G9" s="9"/>
    </row>
    <row r="10" spans="1:13" x14ac:dyDescent="0.35">
      <c r="A10" s="7" t="s">
        <v>10</v>
      </c>
      <c r="B10" s="12"/>
      <c r="F10" s="11"/>
      <c r="G10" s="9"/>
    </row>
    <row r="11" spans="1:13" x14ac:dyDescent="0.35">
      <c r="A11" s="7"/>
      <c r="B11" s="12"/>
      <c r="C11" s="26" t="s">
        <v>22</v>
      </c>
      <c r="D11" s="26" t="s">
        <v>23</v>
      </c>
      <c r="E11" s="14" t="s">
        <v>35</v>
      </c>
      <c r="F11" s="5"/>
      <c r="G11" s="9"/>
    </row>
    <row r="12" spans="1:13" ht="24.75" customHeight="1" x14ac:dyDescent="0.35">
      <c r="A12" s="7" t="s">
        <v>3</v>
      </c>
      <c r="B12" s="12" t="s">
        <v>12</v>
      </c>
      <c r="C12" s="27">
        <v>1479</v>
      </c>
      <c r="D12" s="18">
        <v>1615</v>
      </c>
      <c r="E12" s="45">
        <v>1615</v>
      </c>
      <c r="F12" s="47"/>
      <c r="G12" s="8"/>
      <c r="I12" s="50">
        <v>1800</v>
      </c>
      <c r="J12" s="51" t="s">
        <v>36</v>
      </c>
      <c r="K12" s="51"/>
      <c r="L12" s="51"/>
      <c r="M12" s="52"/>
    </row>
    <row r="13" spans="1:13" ht="24.75" customHeight="1" x14ac:dyDescent="0.35">
      <c r="A13" s="7" t="s">
        <v>17</v>
      </c>
      <c r="B13" s="12" t="s">
        <v>15</v>
      </c>
      <c r="C13" s="27">
        <v>200</v>
      </c>
      <c r="D13" s="18" t="s">
        <v>26</v>
      </c>
      <c r="E13" s="18" t="s">
        <v>26</v>
      </c>
      <c r="F13" s="6" t="s">
        <v>26</v>
      </c>
      <c r="G13" s="8"/>
      <c r="I13" s="53">
        <v>920</v>
      </c>
      <c r="J13" s="43" t="s">
        <v>37</v>
      </c>
      <c r="K13" s="43" t="s">
        <v>45</v>
      </c>
      <c r="L13" s="43"/>
      <c r="M13" s="54"/>
    </row>
    <row r="14" spans="1:13" ht="20.25" customHeight="1" x14ac:dyDescent="0.35">
      <c r="A14" s="7" t="s">
        <v>13</v>
      </c>
      <c r="B14" s="12" t="s">
        <v>14</v>
      </c>
      <c r="C14" s="28">
        <v>6250</v>
      </c>
      <c r="D14" s="19">
        <v>6250</v>
      </c>
      <c r="E14" s="19">
        <v>6250</v>
      </c>
      <c r="F14" s="31" t="s">
        <v>28</v>
      </c>
      <c r="G14" s="8"/>
      <c r="I14" s="49"/>
      <c r="J14" s="55"/>
      <c r="K14" s="55"/>
      <c r="L14" s="55"/>
      <c r="M14" s="56"/>
    </row>
    <row r="15" spans="1:13" ht="22.5" customHeight="1" x14ac:dyDescent="0.35">
      <c r="A15" s="7" t="s">
        <v>16</v>
      </c>
      <c r="B15" s="12" t="s">
        <v>25</v>
      </c>
      <c r="C15" s="29">
        <v>500</v>
      </c>
      <c r="D15" s="20">
        <v>550</v>
      </c>
      <c r="E15" s="20">
        <v>550</v>
      </c>
      <c r="F15" s="6" t="s">
        <v>44</v>
      </c>
      <c r="G15" s="8"/>
      <c r="I15" s="34"/>
    </row>
    <row r="16" spans="1:13" ht="22.5" customHeight="1" x14ac:dyDescent="0.35">
      <c r="A16" s="25" t="s">
        <v>29</v>
      </c>
      <c r="B16" s="12" t="s">
        <v>30</v>
      </c>
      <c r="C16" s="29">
        <v>0</v>
      </c>
      <c r="D16" s="19">
        <v>1800</v>
      </c>
      <c r="E16" s="44">
        <v>1800</v>
      </c>
      <c r="F16" s="32" t="s">
        <v>42</v>
      </c>
      <c r="G16" s="8"/>
    </row>
    <row r="17" spans="1:9" ht="24" customHeight="1" x14ac:dyDescent="0.35">
      <c r="A17" s="7" t="s">
        <v>4</v>
      </c>
      <c r="B17" s="12" t="s">
        <v>5</v>
      </c>
      <c r="C17" s="27">
        <v>211.2</v>
      </c>
      <c r="D17" s="18">
        <v>228.8</v>
      </c>
      <c r="E17" s="18">
        <v>228.8</v>
      </c>
      <c r="F17" s="6" t="s">
        <v>44</v>
      </c>
      <c r="G17" s="8"/>
    </row>
    <row r="18" spans="1:9" ht="21.75" customHeight="1" x14ac:dyDescent="0.35">
      <c r="A18" s="7" t="s">
        <v>8</v>
      </c>
      <c r="B18" s="12" t="s">
        <v>7</v>
      </c>
      <c r="C18" s="27">
        <v>149</v>
      </c>
      <c r="D18" s="18" t="s">
        <v>24</v>
      </c>
      <c r="E18" s="18" t="s">
        <v>40</v>
      </c>
      <c r="F18" s="6"/>
      <c r="G18" s="8"/>
    </row>
    <row r="19" spans="1:9" ht="21.75" customHeight="1" x14ac:dyDescent="0.35">
      <c r="A19" s="7" t="s">
        <v>18</v>
      </c>
      <c r="B19" s="12" t="s">
        <v>31</v>
      </c>
      <c r="C19" s="30">
        <v>60</v>
      </c>
      <c r="D19" s="21" t="s">
        <v>24</v>
      </c>
      <c r="E19" s="21" t="s">
        <v>40</v>
      </c>
      <c r="F19" s="6"/>
      <c r="G19" s="8"/>
    </row>
    <row r="20" spans="1:9" ht="26.25" customHeight="1" x14ac:dyDescent="0.35">
      <c r="A20" s="7" t="s">
        <v>19</v>
      </c>
      <c r="B20" s="12"/>
      <c r="C20" s="27">
        <v>75</v>
      </c>
      <c r="D20" s="18">
        <v>41.25</v>
      </c>
      <c r="E20" s="18" t="s">
        <v>40</v>
      </c>
      <c r="F20" s="48" t="s">
        <v>32</v>
      </c>
      <c r="G20" s="8"/>
    </row>
    <row r="21" spans="1:9" ht="26.25" customHeight="1" x14ac:dyDescent="0.35">
      <c r="A21" s="7" t="s">
        <v>20</v>
      </c>
      <c r="B21" s="12" t="s">
        <v>21</v>
      </c>
      <c r="C21" s="27">
        <v>225.52</v>
      </c>
      <c r="D21" s="18">
        <v>265.85000000000002</v>
      </c>
      <c r="E21" s="18">
        <v>277</v>
      </c>
      <c r="F21" s="46" t="s">
        <v>43</v>
      </c>
      <c r="G21" s="8"/>
    </row>
    <row r="22" spans="1:9" ht="26.25" customHeight="1" thickBot="1" x14ac:dyDescent="0.4">
      <c r="A22" s="25" t="s">
        <v>27</v>
      </c>
      <c r="B22" s="12"/>
      <c r="C22" s="27">
        <v>0</v>
      </c>
      <c r="D22" s="44">
        <v>1380</v>
      </c>
      <c r="E22" s="20">
        <v>920</v>
      </c>
      <c r="F22" s="39"/>
      <c r="G22" s="8"/>
    </row>
    <row r="23" spans="1:9" ht="24" customHeight="1" thickBot="1" x14ac:dyDescent="0.4">
      <c r="A23" s="2"/>
      <c r="B23" s="3"/>
      <c r="C23" s="37">
        <f>SUM(C12:C22)</f>
        <v>9149.7200000000012</v>
      </c>
      <c r="D23" s="22">
        <f>SUM(D12:D22)</f>
        <v>12130.9</v>
      </c>
      <c r="E23" s="22">
        <f>SUM(E12:E22)</f>
        <v>11640.8</v>
      </c>
      <c r="F23" s="41"/>
      <c r="G23" s="38"/>
      <c r="H23" s="43" t="s">
        <v>33</v>
      </c>
      <c r="I23" s="42"/>
    </row>
    <row r="24" spans="1:9" x14ac:dyDescent="0.35">
      <c r="A24" s="2"/>
      <c r="B24" s="3"/>
      <c r="C24" s="24"/>
      <c r="D24" s="23"/>
      <c r="E24" s="23"/>
      <c r="F24" s="40"/>
      <c r="G24" s="10"/>
    </row>
    <row r="25" spans="1:9" ht="29.4" customHeight="1" x14ac:dyDescent="0.35">
      <c r="A25" s="2"/>
      <c r="B25" s="3"/>
      <c r="C25" s="24"/>
      <c r="D25" s="35"/>
      <c r="E25" s="35"/>
      <c r="F25" s="36"/>
      <c r="G25" s="10"/>
    </row>
  </sheetData>
  <mergeCells count="9">
    <mergeCell ref="A1:G1"/>
    <mergeCell ref="A2:E2"/>
    <mergeCell ref="A3:A4"/>
    <mergeCell ref="B3:B4"/>
    <mergeCell ref="C3:C4"/>
    <mergeCell ref="E3:E4"/>
    <mergeCell ref="F3:F4"/>
    <mergeCell ref="G3:G4"/>
    <mergeCell ref="D3:D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A1F9315DB1C4A8C4A99405B340155" ma:contentTypeVersion="13" ma:contentTypeDescription="Create a new document." ma:contentTypeScope="" ma:versionID="29581a418ad1d25aef8bba9b68cdf701">
  <xsd:schema xmlns:xsd="http://www.w3.org/2001/XMLSchema" xmlns:xs="http://www.w3.org/2001/XMLSchema" xmlns:p="http://schemas.microsoft.com/office/2006/metadata/properties" xmlns:ns2="51a215ca-fea3-41d0-b39b-26d395555528" xmlns:ns3="6807c000-79ca-4e2a-a31f-2409abf71656" targetNamespace="http://schemas.microsoft.com/office/2006/metadata/properties" ma:root="true" ma:fieldsID="a24ca0796e300918225f9fe2f54fe8de" ns2:_="" ns3:_="">
    <xsd:import namespace="51a215ca-fea3-41d0-b39b-26d395555528"/>
    <xsd:import namespace="6807c000-79ca-4e2a-a31f-2409abf716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15ca-fea3-41d0-b39b-26d395555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1e9e65-be4d-4abd-acb9-46bf84bd01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7c000-79ca-4e2a-a31f-2409abf716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e41df7-455b-4c9c-80ad-c190abe1d4da}" ma:internalName="TaxCatchAll" ma:showField="CatchAllData" ma:web="6807c000-79ca-4e2a-a31f-2409abf71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07c000-79ca-4e2a-a31f-2409abf71656" xsi:nil="true"/>
    <lcf76f155ced4ddcb4097134ff3c332f xmlns="51a215ca-fea3-41d0-b39b-26d3955555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50CE9B-6925-4AC0-A52B-5C7986444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15ca-fea3-41d0-b39b-26d395555528"/>
    <ds:schemaRef ds:uri="6807c000-79ca-4e2a-a31f-2409abf71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C9C597-92EB-4C9F-A27D-BCAE572676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7FB11-DA42-4545-8711-4CEE89C45230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1a215ca-fea3-41d0-b39b-26d395555528"/>
    <ds:schemaRef ds:uri="http://purl.org/dc/terms/"/>
    <ds:schemaRef ds:uri="http://purl.org/dc/elements/1.1/"/>
    <ds:schemaRef ds:uri="http://schemas.microsoft.com/office/infopath/2007/PartnerControls"/>
    <ds:schemaRef ds:uri="6807c000-79ca-4e2a-a31f-2409abf716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Sheppard</dc:creator>
  <cp:lastModifiedBy>Les Dent</cp:lastModifiedBy>
  <cp:lastPrinted>2018-12-03T15:52:01Z</cp:lastPrinted>
  <dcterms:created xsi:type="dcterms:W3CDTF">2017-10-17T13:14:38Z</dcterms:created>
  <dcterms:modified xsi:type="dcterms:W3CDTF">2025-08-28T08:47:45Z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0x010100F10A1F9315DB1C4A8C4A99405B340155</vt:lpwstr>
  </property>
  <property fmtid="{D5CDD505-2E9C-101B-9397-08002B2CF9AE}" pid="3" name="MediaServiceImageTags">
    <vt:lpwstr/>
  </property>
</Properties>
</file>